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PRELIEVI E RACCOLTA - M Giordano_ scade 20 febb\ATTI DI GARA PUBBLICATI\4 Modelli modificati e ripubblicati\Modelli offerta economica AGGIORNATI\"/>
    </mc:Choice>
  </mc:AlternateContent>
  <workbookProtection workbookPassword="83AF" lockStructure="1"/>
  <bookViews>
    <workbookView xWindow="-15" yWindow="0" windowWidth="19245" windowHeight="82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I2" i="1" l="1"/>
  <c r="L18" i="1" l="1"/>
  <c r="L17" i="1"/>
  <c r="L11" i="1" l="1"/>
  <c r="L3" i="1"/>
  <c r="K2" i="1" l="1"/>
  <c r="A2" i="1" s="1"/>
</calcChain>
</file>

<file path=xl/sharedStrings.xml><?xml version="1.0" encoding="utf-8"?>
<sst xmlns="http://schemas.openxmlformats.org/spreadsheetml/2006/main" count="48" uniqueCount="47">
  <si>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</si>
  <si>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</si>
  <si>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</si>
  <si>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</si>
  <si>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</si>
  <si>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</si>
  <si>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</si>
  <si>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</si>
  <si>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</si>
  <si>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</si>
  <si>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</si>
  <si>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</si>
  <si>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</si>
  <si>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</si>
  <si>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</si>
  <si>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</si>
  <si>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</si>
  <si>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</si>
  <si>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</si>
  <si>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</si>
  <si>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</si>
  <si>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</si>
  <si>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</si>
  <si>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</si>
  <si>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</si>
  <si>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</si>
  <si>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 xml:space="preserve">Sistema chiuso per il trasferimento, la miscelazione e la somministrazione di farmaci antiblastici, tale da prevenire meccanicamente il trasferimento di contaminanti ambientali nel sistema stesso e la fuoriuscita di farmaco o vapori. Composto da:     </t>
  </si>
  <si>
    <t>72/a</t>
  </si>
  <si>
    <t xml:space="preserve">Siringa (ml 1,3,5,10,20,35,60) termosaldata con sistema di equalizzazione pressoria interna, nello scambio tra aria sterile interna e farmaco </t>
  </si>
  <si>
    <t>ml 1</t>
  </si>
  <si>
    <t xml:space="preserve">ml 3 </t>
  </si>
  <si>
    <t>ml 5</t>
  </si>
  <si>
    <t>ml 10</t>
  </si>
  <si>
    <t>ml 20</t>
  </si>
  <si>
    <t>ml 35</t>
  </si>
  <si>
    <t>ml 60</t>
  </si>
  <si>
    <t>Adattatori (diametro da 13,17,20,28,32) per fiale farmaco</t>
  </si>
  <si>
    <t>72/b</t>
  </si>
  <si>
    <t>diametro da 13</t>
  </si>
  <si>
    <t>diametro da 17</t>
  </si>
  <si>
    <t>diametro da 20</t>
  </si>
  <si>
    <t>diametro da 28</t>
  </si>
  <si>
    <t>diametro da 32</t>
  </si>
  <si>
    <t>Spike per prelievo da sacca</t>
  </si>
  <si>
    <t>72/c</t>
  </si>
  <si>
    <t>Adattatore luer lock maschio</t>
  </si>
  <si>
    <t>72/d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</si>
</sst>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&quot;L.&quot;\ * #,##0_-;\-&quot;L.&quot;\ * #,##0_-;_-&quot;L.&quot;\ * &quot;-&quot;_-;_-@_-"/>
    <numFmt numFmtId="167" formatCode="0.00000"/>
    <numFmt numFmtId="168" formatCode="&quot;€&quot;\ #,##0.00000"/>
    <numFmt numFmtId="169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45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164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168" fontId="9" fillId="6" borderId="1" xfId="0" applyNumberFormat="1" applyFont="1" applyFill="1" applyBorder="1" applyAlignment="1">
      <alignment horizontal="center" vertical="center" wrapText="1"/>
    </xf>
    <xf numFmtId="4" fontId="0" fillId="6" borderId="1" xfId="0" applyNumberFormat="1" applyFill="1" applyBorder="1" applyAlignment="1">
      <alignment horizontal="center" vertical="center"/>
    </xf>
    <xf numFmtId="2" fontId="8" fillId="6" borderId="1" xfId="0" applyNumberFormat="1" applyFont="1" applyFill="1" applyBorder="1" applyAlignment="1">
      <alignment horizontal="right" vertical="center"/>
    </xf>
    <xf numFmtId="169" fontId="9" fillId="6" borderId="1" xfId="0" applyNumberFormat="1" applyFont="1" applyFill="1" applyBorder="1" applyAlignment="1">
      <alignment horizontal="center" vertical="center" wrapText="1"/>
    </xf>
    <xf numFmtId="167" fontId="13" fillId="6" borderId="1" xfId="0" applyNumberFormat="1" applyFont="1" applyFill="1" applyBorder="1" applyAlignment="1" applyProtection="1">
      <alignment horizontal="center" vertical="center"/>
      <protection locked="0"/>
    </xf>
    <xf numFmtId="0" fontId="13" fillId="6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7" fontId="0" fillId="6" borderId="1" xfId="0" applyNumberForma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right" vertical="center" wrapText="1"/>
    </xf>
    <xf numFmtId="167" fontId="8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 applyProtection="1">
      <alignment horizontal="center" vertical="center" wrapText="1"/>
      <protection locked="0"/>
    </xf>
    <xf numFmtId="4" fontId="15" fillId="6" borderId="1" xfId="0" applyNumberFormat="1" applyFont="1" applyFill="1" applyBorder="1" applyAlignment="1">
      <alignment horizontal="center" vertical="center"/>
    </xf>
  </cellXfs>
  <cellStyles count="130">
    <cellStyle name="Euro" xfId="1" xr:uid="{00000000-0005-0000-0000-000000000000}"/>
    <cellStyle name="Normale" xfId="0" builtinId="0"/>
    <cellStyle name="Normale 2" xfId="2" xr:uid="{00000000-0005-0000-0000-000002000000}"/>
    <cellStyle name="Normale 2 10" xfId="3" xr:uid="{00000000-0005-0000-0000-000003000000}"/>
    <cellStyle name="Normale 2 11" xfId="4" xr:uid="{00000000-0005-0000-0000-000004000000}"/>
    <cellStyle name="Normale 2 12" xfId="5" xr:uid="{00000000-0005-0000-0000-000005000000}"/>
    <cellStyle name="Normale 2 13" xfId="6" xr:uid="{00000000-0005-0000-0000-000006000000}"/>
    <cellStyle name="Normale 2 14" xfId="7" xr:uid="{00000000-0005-0000-0000-000007000000}"/>
    <cellStyle name="Normale 2 15" xfId="8" xr:uid="{00000000-0005-0000-0000-000008000000}"/>
    <cellStyle name="Normale 2 16" xfId="9" xr:uid="{00000000-0005-0000-0000-000009000000}"/>
    <cellStyle name="Normale 2 17" xfId="10" xr:uid="{00000000-0005-0000-0000-00000A000000}"/>
    <cellStyle name="Normale 2 18" xfId="11" xr:uid="{00000000-0005-0000-0000-00000B000000}"/>
    <cellStyle name="Normale 2 19" xfId="12" xr:uid="{00000000-0005-0000-0000-00000C000000}"/>
    <cellStyle name="Normale 2 2" xfId="13" xr:uid="{00000000-0005-0000-0000-00000D000000}"/>
    <cellStyle name="Normale 2 2 10" xfId="14" xr:uid="{00000000-0005-0000-0000-00000E000000}"/>
    <cellStyle name="Normale 2 2 11" xfId="15" xr:uid="{00000000-0005-0000-0000-00000F000000}"/>
    <cellStyle name="Normale 2 2 12" xfId="16" xr:uid="{00000000-0005-0000-0000-000010000000}"/>
    <cellStyle name="Normale 2 2 13" xfId="17" xr:uid="{00000000-0005-0000-0000-000011000000}"/>
    <cellStyle name="Normale 2 2 14" xfId="18" xr:uid="{00000000-0005-0000-0000-000012000000}"/>
    <cellStyle name="Normale 2 2 15" xfId="19" xr:uid="{00000000-0005-0000-0000-000013000000}"/>
    <cellStyle name="Normale 2 2 16" xfId="20" xr:uid="{00000000-0005-0000-0000-000014000000}"/>
    <cellStyle name="Normale 2 2 17" xfId="21" xr:uid="{00000000-0005-0000-0000-000015000000}"/>
    <cellStyle name="Normale 2 2 18" xfId="22" xr:uid="{00000000-0005-0000-0000-000016000000}"/>
    <cellStyle name="Normale 2 2 19" xfId="23" xr:uid="{00000000-0005-0000-0000-000017000000}"/>
    <cellStyle name="Normale 2 2 2" xfId="24" xr:uid="{00000000-0005-0000-0000-000018000000}"/>
    <cellStyle name="Normale 2 2 20" xfId="25" xr:uid="{00000000-0005-0000-0000-000019000000}"/>
    <cellStyle name="Normale 2 2 21" xfId="26" xr:uid="{00000000-0005-0000-0000-00001A000000}"/>
    <cellStyle name="Normale 2 2 22" xfId="27" xr:uid="{00000000-0005-0000-0000-00001B000000}"/>
    <cellStyle name="Normale 2 2 23" xfId="28" xr:uid="{00000000-0005-0000-0000-00001C000000}"/>
    <cellStyle name="Normale 2 2 24" xfId="29" xr:uid="{00000000-0005-0000-0000-00001D000000}"/>
    <cellStyle name="Normale 2 2 3" xfId="30" xr:uid="{00000000-0005-0000-0000-00001E000000}"/>
    <cellStyle name="Normale 2 2 4" xfId="31" xr:uid="{00000000-0005-0000-0000-00001F000000}"/>
    <cellStyle name="Normale 2 2 5" xfId="32" xr:uid="{00000000-0005-0000-0000-000020000000}"/>
    <cellStyle name="Normale 2 2 6" xfId="33" xr:uid="{00000000-0005-0000-0000-000021000000}"/>
    <cellStyle name="Normale 2 2 7" xfId="34" xr:uid="{00000000-0005-0000-0000-000022000000}"/>
    <cellStyle name="Normale 2 2 8" xfId="35" xr:uid="{00000000-0005-0000-0000-000023000000}"/>
    <cellStyle name="Normale 2 2 9" xfId="36" xr:uid="{00000000-0005-0000-0000-000024000000}"/>
    <cellStyle name="Normale 2 20" xfId="37" xr:uid="{00000000-0005-0000-0000-000025000000}"/>
    <cellStyle name="Normale 2 21" xfId="38" xr:uid="{00000000-0005-0000-0000-000026000000}"/>
    <cellStyle name="Normale 2 22" xfId="39" xr:uid="{00000000-0005-0000-0000-000027000000}"/>
    <cellStyle name="Normale 2 23" xfId="40" xr:uid="{00000000-0005-0000-0000-000028000000}"/>
    <cellStyle name="Normale 2 24" xfId="41" xr:uid="{00000000-0005-0000-0000-000029000000}"/>
    <cellStyle name="Normale 2 25" xfId="42" xr:uid="{00000000-0005-0000-0000-00002A000000}"/>
    <cellStyle name="Normale 2 26" xfId="124" xr:uid="{00000000-0005-0000-0000-00002B000000}"/>
    <cellStyle name="Normale 2 3" xfId="43" xr:uid="{00000000-0005-0000-0000-00002C000000}"/>
    <cellStyle name="Normale 2 4" xfId="44" xr:uid="{00000000-0005-0000-0000-00002D000000}"/>
    <cellStyle name="Normale 2 5" xfId="45" xr:uid="{00000000-0005-0000-0000-00002E000000}"/>
    <cellStyle name="Normale 2 6" xfId="46" xr:uid="{00000000-0005-0000-0000-00002F000000}"/>
    <cellStyle name="Normale 2 7" xfId="47" xr:uid="{00000000-0005-0000-0000-000030000000}"/>
    <cellStyle name="Normale 2 8" xfId="48" xr:uid="{00000000-0005-0000-0000-000031000000}"/>
    <cellStyle name="Normale 2 9" xfId="49" xr:uid="{00000000-0005-0000-0000-000032000000}"/>
    <cellStyle name="Normale 3" xfId="50" xr:uid="{00000000-0005-0000-0000-000033000000}"/>
    <cellStyle name="Normale 3 10" xfId="51" xr:uid="{00000000-0005-0000-0000-000034000000}"/>
    <cellStyle name="Normale 3 11" xfId="52" xr:uid="{00000000-0005-0000-0000-000035000000}"/>
    <cellStyle name="Normale 3 12" xfId="53" xr:uid="{00000000-0005-0000-0000-000036000000}"/>
    <cellStyle name="Normale 3 13" xfId="54" xr:uid="{00000000-0005-0000-0000-000037000000}"/>
    <cellStyle name="Normale 3 14" xfId="55" xr:uid="{00000000-0005-0000-0000-000038000000}"/>
    <cellStyle name="Normale 3 15" xfId="56" xr:uid="{00000000-0005-0000-0000-000039000000}"/>
    <cellStyle name="Normale 3 16" xfId="57" xr:uid="{00000000-0005-0000-0000-00003A000000}"/>
    <cellStyle name="Normale 3 17" xfId="58" xr:uid="{00000000-0005-0000-0000-00003B000000}"/>
    <cellStyle name="Normale 3 18" xfId="59" xr:uid="{00000000-0005-0000-0000-00003C000000}"/>
    <cellStyle name="Normale 3 19" xfId="60" xr:uid="{00000000-0005-0000-0000-00003D000000}"/>
    <cellStyle name="Normale 3 2" xfId="61" xr:uid="{00000000-0005-0000-0000-00003E000000}"/>
    <cellStyle name="Normale 3 20" xfId="62" xr:uid="{00000000-0005-0000-0000-00003F000000}"/>
    <cellStyle name="Normale 3 21" xfId="63" xr:uid="{00000000-0005-0000-0000-000040000000}"/>
    <cellStyle name="Normale 3 22" xfId="64" xr:uid="{00000000-0005-0000-0000-000041000000}"/>
    <cellStyle name="Normale 3 23" xfId="65" xr:uid="{00000000-0005-0000-0000-000042000000}"/>
    <cellStyle name="Normale 3 24" xfId="66" xr:uid="{00000000-0005-0000-0000-000043000000}"/>
    <cellStyle name="Normale 3 3" xfId="67" xr:uid="{00000000-0005-0000-0000-000044000000}"/>
    <cellStyle name="Normale 3 4" xfId="68" xr:uid="{00000000-0005-0000-0000-000045000000}"/>
    <cellStyle name="Normale 3 5" xfId="69" xr:uid="{00000000-0005-0000-0000-000046000000}"/>
    <cellStyle name="Normale 3 6" xfId="70" xr:uid="{00000000-0005-0000-0000-000047000000}"/>
    <cellStyle name="Normale 3 7" xfId="71" xr:uid="{00000000-0005-0000-0000-000048000000}"/>
    <cellStyle name="Normale 3 8" xfId="72" xr:uid="{00000000-0005-0000-0000-000049000000}"/>
    <cellStyle name="Normale 3 9" xfId="73" xr:uid="{00000000-0005-0000-0000-00004A000000}"/>
    <cellStyle name="Normale 4" xfId="74" xr:uid="{00000000-0005-0000-0000-00004B000000}"/>
    <cellStyle name="Normale 4 10" xfId="75" xr:uid="{00000000-0005-0000-0000-00004C000000}"/>
    <cellStyle name="Normale 4 11" xfId="76" xr:uid="{00000000-0005-0000-0000-00004D000000}"/>
    <cellStyle name="Normale 4 12" xfId="77" xr:uid="{00000000-0005-0000-0000-00004E000000}"/>
    <cellStyle name="Normale 4 13" xfId="78" xr:uid="{00000000-0005-0000-0000-00004F000000}"/>
    <cellStyle name="Normale 4 14" xfId="79" xr:uid="{00000000-0005-0000-0000-000050000000}"/>
    <cellStyle name="Normale 4 15" xfId="80" xr:uid="{00000000-0005-0000-0000-000051000000}"/>
    <cellStyle name="Normale 4 16" xfId="81" xr:uid="{00000000-0005-0000-0000-000052000000}"/>
    <cellStyle name="Normale 4 17" xfId="82" xr:uid="{00000000-0005-0000-0000-000053000000}"/>
    <cellStyle name="Normale 4 18" xfId="83" xr:uid="{00000000-0005-0000-0000-000054000000}"/>
    <cellStyle name="Normale 4 19" xfId="84" xr:uid="{00000000-0005-0000-0000-000055000000}"/>
    <cellStyle name="Normale 4 2" xfId="85" xr:uid="{00000000-0005-0000-0000-000056000000}"/>
    <cellStyle name="Normale 4 20" xfId="86" xr:uid="{00000000-0005-0000-0000-000057000000}"/>
    <cellStyle name="Normale 4 21" xfId="87" xr:uid="{00000000-0005-0000-0000-000058000000}"/>
    <cellStyle name="Normale 4 22" xfId="88" xr:uid="{00000000-0005-0000-0000-000059000000}"/>
    <cellStyle name="Normale 4 23" xfId="89" xr:uid="{00000000-0005-0000-0000-00005A000000}"/>
    <cellStyle name="Normale 4 24" xfId="90" xr:uid="{00000000-0005-0000-0000-00005B000000}"/>
    <cellStyle name="Normale 4 3" xfId="91" xr:uid="{00000000-0005-0000-0000-00005C000000}"/>
    <cellStyle name="Normale 4 4" xfId="92" xr:uid="{00000000-0005-0000-0000-00005D000000}"/>
    <cellStyle name="Normale 4 5" xfId="93" xr:uid="{00000000-0005-0000-0000-00005E000000}"/>
    <cellStyle name="Normale 4 6" xfId="94" xr:uid="{00000000-0005-0000-0000-00005F000000}"/>
    <cellStyle name="Normale 4 7" xfId="95" xr:uid="{00000000-0005-0000-0000-000060000000}"/>
    <cellStyle name="Normale 4 8" xfId="96" xr:uid="{00000000-0005-0000-0000-000061000000}"/>
    <cellStyle name="Normale 4 9" xfId="97" xr:uid="{00000000-0005-0000-0000-000062000000}"/>
    <cellStyle name="Normale 5" xfId="123" xr:uid="{00000000-0005-0000-0000-000063000000}"/>
    <cellStyle name="Normale 5 10" xfId="98" xr:uid="{00000000-0005-0000-0000-000064000000}"/>
    <cellStyle name="Normale 5 11" xfId="99" xr:uid="{00000000-0005-0000-0000-000065000000}"/>
    <cellStyle name="Normale 5 12" xfId="100" xr:uid="{00000000-0005-0000-0000-000066000000}"/>
    <cellStyle name="Normale 5 13" xfId="101" xr:uid="{00000000-0005-0000-0000-000067000000}"/>
    <cellStyle name="Normale 5 14" xfId="102" xr:uid="{00000000-0005-0000-0000-000068000000}"/>
    <cellStyle name="Normale 5 15" xfId="103" xr:uid="{00000000-0005-0000-0000-000069000000}"/>
    <cellStyle name="Normale 5 16" xfId="104" xr:uid="{00000000-0005-0000-0000-00006A000000}"/>
    <cellStyle name="Normale 5 17" xfId="105" xr:uid="{00000000-0005-0000-0000-00006B000000}"/>
    <cellStyle name="Normale 5 18" xfId="106" xr:uid="{00000000-0005-0000-0000-00006C000000}"/>
    <cellStyle name="Normale 5 19" xfId="107" xr:uid="{00000000-0005-0000-0000-00006D000000}"/>
    <cellStyle name="Normale 5 2" xfId="108" xr:uid="{00000000-0005-0000-0000-00006E000000}"/>
    <cellStyle name="Normale 5 20" xfId="109" xr:uid="{00000000-0005-0000-0000-00006F000000}"/>
    <cellStyle name="Normale 5 21" xfId="110" xr:uid="{00000000-0005-0000-0000-000070000000}"/>
    <cellStyle name="Normale 5 22" xfId="111" xr:uid="{00000000-0005-0000-0000-000071000000}"/>
    <cellStyle name="Normale 5 23" xfId="112" xr:uid="{00000000-0005-0000-0000-000072000000}"/>
    <cellStyle name="Normale 5 24" xfId="113" xr:uid="{00000000-0005-0000-0000-000073000000}"/>
    <cellStyle name="Normale 5 3" xfId="114" xr:uid="{00000000-0005-0000-0000-000074000000}"/>
    <cellStyle name="Normale 5 4" xfId="115" xr:uid="{00000000-0005-0000-0000-000075000000}"/>
    <cellStyle name="Normale 5 5" xfId="116" xr:uid="{00000000-0005-0000-0000-000076000000}"/>
    <cellStyle name="Normale 5 6" xfId="117" xr:uid="{00000000-0005-0000-0000-000077000000}"/>
    <cellStyle name="Normale 5 7" xfId="118" xr:uid="{00000000-0005-0000-0000-000078000000}"/>
    <cellStyle name="Normale 5 8" xfId="119" xr:uid="{00000000-0005-0000-0000-000079000000}"/>
    <cellStyle name="Normale 5 9" xfId="120" xr:uid="{00000000-0005-0000-0000-00007A000000}"/>
    <cellStyle name="Valuta (0)" xfId="121" xr:uid="{00000000-0005-0000-0000-00007B000000}"/>
    <cellStyle name="Valuta [0]" xfId="122" builtinId="7"/>
    <cellStyle name="Valuta 2" xfId="125" xr:uid="{00000000-0005-0000-0000-00007D000000}"/>
    <cellStyle name="Valuta 3" xfId="126" xr:uid="{00000000-0005-0000-0000-00007E000000}"/>
    <cellStyle name="Valuta 4" xfId="127" xr:uid="{00000000-0005-0000-0000-00007F000000}"/>
    <cellStyle name="Valuta 5" xfId="128" xr:uid="{00000000-0005-0000-0000-000080000000}"/>
    <cellStyle name="Valuta 6" xfId="129" xr:uid="{00000000-0005-0000-0000-00008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9212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J20" sqref="J20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3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78" customHeight="1" x14ac:dyDescent="0.25">
      <c r="A2" s="15">
        <f>K2</f>
        <v>0</v>
      </c>
      <c r="B2" s="30">
        <v>72</v>
      </c>
      <c r="C2" s="30"/>
      <c r="D2" s="31"/>
      <c r="E2" s="28" t="s">
        <v>26</v>
      </c>
      <c r="F2" s="32"/>
      <c r="G2" s="29"/>
      <c r="H2" s="40"/>
      <c r="I2" s="44">
        <f>SUM(I3:I18)</f>
        <v>4481940</v>
      </c>
      <c r="J2" s="33"/>
      <c r="K2" s="36">
        <f>SUM(L3:L18)</f>
        <v>0</v>
      </c>
      <c r="L2" s="35"/>
      <c r="M2" s="37"/>
      <c r="N2" s="38"/>
      <c r="O2" s="38"/>
      <c r="P2" s="38"/>
      <c r="Q2" s="38"/>
      <c r="R2" s="38"/>
      <c r="S2" s="39"/>
      <c r="T2" s="39"/>
      <c r="U2" s="39"/>
      <c r="V2" s="39"/>
      <c r="W2" s="39"/>
      <c r="X2" s="39"/>
      <c r="Y2" s="39"/>
      <c r="Z2" s="39"/>
    </row>
    <row r="3" spans="1:26" ht="71.25" customHeight="1" x14ac:dyDescent="0.25">
      <c r="A3" s="24"/>
      <c r="B3" s="26"/>
      <c r="C3" s="27" t="s">
        <v>27</v>
      </c>
      <c r="D3" s="28" t="s">
        <v>28</v>
      </c>
      <c r="E3" s="28" t="s">
        <v>28</v>
      </c>
      <c r="F3" s="26"/>
      <c r="G3" s="29">
        <v>286500</v>
      </c>
      <c r="H3" s="40">
        <v>9</v>
      </c>
      <c r="I3" s="44">
        <v>2578500</v>
      </c>
      <c r="J3" s="42"/>
      <c r="K3" s="26"/>
      <c r="L3" s="36">
        <f>G3*J3</f>
        <v>0</v>
      </c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27" customHeight="1" x14ac:dyDescent="0.25">
      <c r="A4" s="24"/>
      <c r="B4" s="26"/>
      <c r="C4" s="27"/>
      <c r="D4" s="26"/>
      <c r="E4" s="41" t="s">
        <v>29</v>
      </c>
      <c r="F4" s="26"/>
      <c r="G4" s="29"/>
      <c r="H4" s="40"/>
      <c r="I4" s="34"/>
      <c r="J4" s="34"/>
      <c r="K4" s="26"/>
      <c r="L4" s="36"/>
      <c r="M4" s="43"/>
      <c r="N4" s="43"/>
      <c r="O4" s="43"/>
      <c r="P4" s="43"/>
      <c r="Q4" s="43"/>
      <c r="R4" s="43"/>
      <c r="S4" s="26"/>
      <c r="T4" s="26"/>
      <c r="U4" s="26"/>
      <c r="V4" s="26"/>
      <c r="W4" s="26"/>
      <c r="X4" s="26"/>
      <c r="Y4" s="26"/>
      <c r="Z4" s="26"/>
    </row>
    <row r="5" spans="1:26" ht="27" customHeight="1" x14ac:dyDescent="0.25">
      <c r="A5" s="24"/>
      <c r="B5" s="26"/>
      <c r="C5" s="27"/>
      <c r="D5" s="26"/>
      <c r="E5" s="41" t="s">
        <v>30</v>
      </c>
      <c r="F5" s="26"/>
      <c r="G5" s="29"/>
      <c r="H5" s="40"/>
      <c r="I5" s="34"/>
      <c r="J5" s="34"/>
      <c r="K5" s="26"/>
      <c r="L5" s="36"/>
      <c r="M5" s="43"/>
      <c r="N5" s="43"/>
      <c r="O5" s="43"/>
      <c r="P5" s="43"/>
      <c r="Q5" s="43"/>
      <c r="R5" s="43"/>
      <c r="S5" s="26"/>
      <c r="T5" s="26"/>
      <c r="U5" s="26"/>
      <c r="V5" s="26"/>
      <c r="W5" s="26"/>
      <c r="X5" s="26"/>
      <c r="Y5" s="26"/>
      <c r="Z5" s="26"/>
    </row>
    <row r="6" spans="1:26" ht="27" customHeight="1" x14ac:dyDescent="0.25">
      <c r="A6" s="24"/>
      <c r="B6" s="26"/>
      <c r="C6" s="27"/>
      <c r="D6" s="26"/>
      <c r="E6" s="41" t="s">
        <v>31</v>
      </c>
      <c r="F6" s="26"/>
      <c r="G6" s="29"/>
      <c r="H6" s="40"/>
      <c r="I6" s="34"/>
      <c r="J6" s="34"/>
      <c r="K6" s="26"/>
      <c r="L6" s="36"/>
      <c r="M6" s="43"/>
      <c r="N6" s="43"/>
      <c r="O6" s="43"/>
      <c r="P6" s="43"/>
      <c r="Q6" s="43"/>
      <c r="R6" s="43"/>
      <c r="S6" s="26"/>
      <c r="T6" s="26"/>
      <c r="U6" s="26"/>
      <c r="V6" s="26"/>
      <c r="W6" s="26"/>
      <c r="X6" s="26"/>
      <c r="Y6" s="26"/>
      <c r="Z6" s="26"/>
    </row>
    <row r="7" spans="1:26" ht="27" customHeight="1" x14ac:dyDescent="0.25">
      <c r="A7" s="24"/>
      <c r="B7" s="26"/>
      <c r="C7" s="27"/>
      <c r="D7" s="26"/>
      <c r="E7" s="41" t="s">
        <v>32</v>
      </c>
      <c r="F7" s="26"/>
      <c r="G7" s="29"/>
      <c r="H7" s="40"/>
      <c r="I7" s="34"/>
      <c r="J7" s="34"/>
      <c r="K7" s="26"/>
      <c r="L7" s="36"/>
      <c r="M7" s="43"/>
      <c r="N7" s="43"/>
      <c r="O7" s="43"/>
      <c r="P7" s="43"/>
      <c r="Q7" s="43"/>
      <c r="R7" s="43"/>
      <c r="S7" s="26"/>
      <c r="T7" s="26"/>
      <c r="U7" s="26"/>
      <c r="V7" s="26"/>
      <c r="W7" s="26"/>
      <c r="X7" s="26"/>
      <c r="Y7" s="26"/>
      <c r="Z7" s="26"/>
    </row>
    <row r="8" spans="1:26" ht="27" customHeight="1" x14ac:dyDescent="0.25">
      <c r="A8" s="24"/>
      <c r="B8" s="26"/>
      <c r="C8" s="27"/>
      <c r="D8" s="26"/>
      <c r="E8" s="41" t="s">
        <v>33</v>
      </c>
      <c r="F8" s="26"/>
      <c r="G8" s="29"/>
      <c r="H8" s="40"/>
      <c r="I8" s="34"/>
      <c r="J8" s="34"/>
      <c r="K8" s="26"/>
      <c r="L8" s="36"/>
      <c r="M8" s="43"/>
      <c r="N8" s="43"/>
      <c r="O8" s="43"/>
      <c r="P8" s="43"/>
      <c r="Q8" s="43"/>
      <c r="R8" s="43"/>
      <c r="S8" s="26"/>
      <c r="T8" s="26"/>
      <c r="U8" s="26"/>
      <c r="V8" s="26"/>
      <c r="W8" s="26"/>
      <c r="X8" s="26"/>
      <c r="Y8" s="26"/>
      <c r="Z8" s="26"/>
    </row>
    <row r="9" spans="1:26" ht="27" customHeight="1" x14ac:dyDescent="0.25">
      <c r="A9" s="24"/>
      <c r="B9" s="26"/>
      <c r="C9" s="27"/>
      <c r="D9" s="26"/>
      <c r="E9" s="41" t="s">
        <v>34</v>
      </c>
      <c r="F9" s="26"/>
      <c r="G9" s="29"/>
      <c r="H9" s="40"/>
      <c r="I9" s="34"/>
      <c r="J9" s="34"/>
      <c r="K9" s="26"/>
      <c r="L9" s="36"/>
      <c r="M9" s="43"/>
      <c r="N9" s="43"/>
      <c r="O9" s="43"/>
      <c r="P9" s="43"/>
      <c r="Q9" s="43"/>
      <c r="R9" s="43"/>
      <c r="S9" s="26"/>
      <c r="T9" s="26"/>
      <c r="U9" s="26"/>
      <c r="V9" s="26"/>
      <c r="W9" s="26"/>
      <c r="X9" s="26"/>
      <c r="Y9" s="26"/>
      <c r="Z9" s="26"/>
    </row>
    <row r="10" spans="1:26" ht="27" customHeight="1" x14ac:dyDescent="0.25">
      <c r="A10" s="24"/>
      <c r="B10" s="26"/>
      <c r="C10" s="27"/>
      <c r="D10" s="26"/>
      <c r="E10" s="41" t="s">
        <v>35</v>
      </c>
      <c r="F10" s="26"/>
      <c r="G10" s="29"/>
      <c r="H10" s="40"/>
      <c r="I10" s="34"/>
      <c r="J10" s="34"/>
      <c r="K10" s="26"/>
      <c r="L10" s="36"/>
      <c r="M10" s="43"/>
      <c r="N10" s="43"/>
      <c r="O10" s="43"/>
      <c r="P10" s="43"/>
      <c r="Q10" s="43"/>
      <c r="R10" s="43"/>
      <c r="S10" s="26"/>
      <c r="T10" s="26"/>
      <c r="U10" s="26"/>
      <c r="V10" s="26"/>
      <c r="W10" s="26"/>
      <c r="X10" s="26"/>
      <c r="Y10" s="26"/>
      <c r="Z10" s="26"/>
    </row>
    <row r="11" spans="1:26" ht="71.25" customHeight="1" x14ac:dyDescent="0.25">
      <c r="A11" s="24"/>
      <c r="B11" s="26"/>
      <c r="C11" s="27" t="s">
        <v>37</v>
      </c>
      <c r="D11" s="26"/>
      <c r="E11" s="28" t="s">
        <v>36</v>
      </c>
      <c r="F11" s="26"/>
      <c r="G11" s="29">
        <v>199500</v>
      </c>
      <c r="H11" s="40">
        <v>4.5</v>
      </c>
      <c r="I11" s="44">
        <v>897750</v>
      </c>
      <c r="J11" s="42"/>
      <c r="K11" s="26"/>
      <c r="L11" s="36">
        <f t="shared" ref="L11" si="0">G11*J11</f>
        <v>0</v>
      </c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 ht="30" customHeight="1" x14ac:dyDescent="0.25">
      <c r="A12" s="24"/>
      <c r="B12" s="26"/>
      <c r="C12" s="27"/>
      <c r="D12" s="26"/>
      <c r="E12" s="41" t="s">
        <v>38</v>
      </c>
      <c r="F12" s="26"/>
      <c r="G12" s="29"/>
      <c r="H12" s="40"/>
      <c r="I12" s="44"/>
      <c r="J12" s="44"/>
      <c r="K12" s="26"/>
      <c r="L12" s="36"/>
      <c r="M12" s="43"/>
      <c r="N12" s="43"/>
      <c r="O12" s="43"/>
      <c r="P12" s="43"/>
      <c r="Q12" s="43"/>
      <c r="R12" s="43"/>
      <c r="S12" s="26"/>
      <c r="T12" s="26"/>
      <c r="U12" s="26"/>
      <c r="V12" s="26"/>
      <c r="W12" s="26"/>
      <c r="X12" s="26"/>
      <c r="Y12" s="26"/>
      <c r="Z12" s="26"/>
    </row>
    <row r="13" spans="1:26" ht="30" customHeight="1" x14ac:dyDescent="0.25">
      <c r="A13" s="24"/>
      <c r="B13" s="26"/>
      <c r="C13" s="27"/>
      <c r="D13" s="26"/>
      <c r="E13" s="41" t="s">
        <v>39</v>
      </c>
      <c r="F13" s="26"/>
      <c r="G13" s="29"/>
      <c r="H13" s="40"/>
      <c r="I13" s="44"/>
      <c r="J13" s="44"/>
      <c r="K13" s="26"/>
      <c r="L13" s="36"/>
      <c r="M13" s="43"/>
      <c r="N13" s="43"/>
      <c r="O13" s="43"/>
      <c r="P13" s="43"/>
      <c r="Q13" s="43"/>
      <c r="R13" s="43"/>
      <c r="S13" s="26"/>
      <c r="T13" s="26"/>
      <c r="U13" s="26"/>
      <c r="V13" s="26"/>
      <c r="W13" s="26"/>
      <c r="X13" s="26"/>
      <c r="Y13" s="26"/>
      <c r="Z13" s="26"/>
    </row>
    <row r="14" spans="1:26" ht="30" customHeight="1" x14ac:dyDescent="0.25">
      <c r="A14" s="24"/>
      <c r="B14" s="26"/>
      <c r="C14" s="27"/>
      <c r="D14" s="26"/>
      <c r="E14" s="41" t="s">
        <v>40</v>
      </c>
      <c r="F14" s="26"/>
      <c r="G14" s="29"/>
      <c r="H14" s="40"/>
      <c r="I14" s="44"/>
      <c r="J14" s="44"/>
      <c r="K14" s="26"/>
      <c r="L14" s="36"/>
      <c r="M14" s="43"/>
      <c r="N14" s="43"/>
      <c r="O14" s="43"/>
      <c r="P14" s="43"/>
      <c r="Q14" s="43"/>
      <c r="R14" s="43"/>
      <c r="S14" s="26"/>
      <c r="T14" s="26"/>
      <c r="U14" s="26"/>
      <c r="V14" s="26"/>
      <c r="W14" s="26"/>
      <c r="X14" s="26"/>
      <c r="Y14" s="26"/>
      <c r="Z14" s="26"/>
    </row>
    <row r="15" spans="1:26" ht="30" customHeight="1" x14ac:dyDescent="0.25">
      <c r="A15" s="24"/>
      <c r="B15" s="26"/>
      <c r="C15" s="27"/>
      <c r="D15" s="26"/>
      <c r="E15" s="41" t="s">
        <v>41</v>
      </c>
      <c r="F15" s="26"/>
      <c r="G15" s="29"/>
      <c r="H15" s="40"/>
      <c r="I15" s="34"/>
      <c r="J15" s="44"/>
      <c r="K15" s="26"/>
      <c r="L15" s="36"/>
      <c r="M15" s="43"/>
      <c r="N15" s="43"/>
      <c r="O15" s="43"/>
      <c r="P15" s="43"/>
      <c r="Q15" s="43"/>
      <c r="R15" s="43"/>
      <c r="S15" s="26"/>
      <c r="T15" s="26"/>
      <c r="U15" s="26"/>
      <c r="V15" s="26"/>
      <c r="W15" s="26"/>
      <c r="X15" s="26"/>
      <c r="Y15" s="26"/>
      <c r="Z15" s="26"/>
    </row>
    <row r="16" spans="1:26" ht="30" customHeight="1" x14ac:dyDescent="0.25">
      <c r="A16" s="24"/>
      <c r="B16" s="26"/>
      <c r="C16" s="27"/>
      <c r="D16" s="26"/>
      <c r="E16" s="41" t="s">
        <v>42</v>
      </c>
      <c r="F16" s="26"/>
      <c r="G16" s="29"/>
      <c r="H16" s="40"/>
      <c r="I16" s="34"/>
      <c r="J16" s="34"/>
      <c r="K16" s="26"/>
      <c r="L16" s="36"/>
      <c r="M16" s="43"/>
      <c r="N16" s="43"/>
      <c r="O16" s="43"/>
      <c r="P16" s="43"/>
      <c r="Q16" s="43"/>
      <c r="R16" s="43"/>
      <c r="S16" s="26"/>
      <c r="T16" s="26"/>
      <c r="U16" s="26"/>
      <c r="V16" s="26"/>
      <c r="W16" s="26"/>
      <c r="X16" s="26"/>
      <c r="Y16" s="26"/>
      <c r="Z16" s="26"/>
    </row>
    <row r="17" spans="1:26" ht="71.25" customHeight="1" x14ac:dyDescent="0.25">
      <c r="A17" s="24"/>
      <c r="B17" s="26"/>
      <c r="C17" s="27" t="s">
        <v>44</v>
      </c>
      <c r="D17" s="26"/>
      <c r="E17" s="28" t="s">
        <v>43</v>
      </c>
      <c r="F17" s="26"/>
      <c r="G17" s="29">
        <v>129300</v>
      </c>
      <c r="H17" s="40">
        <v>3.3</v>
      </c>
      <c r="I17" s="44">
        <v>426690</v>
      </c>
      <c r="J17" s="42"/>
      <c r="K17" s="26"/>
      <c r="L17" s="36">
        <f t="shared" ref="L17" si="1">G17*J17</f>
        <v>0</v>
      </c>
      <c r="M17" s="43"/>
      <c r="N17" s="43"/>
      <c r="O17" s="43"/>
      <c r="P17" s="43"/>
      <c r="Q17" s="43"/>
      <c r="R17" s="43"/>
      <c r="S17" s="26"/>
      <c r="T17" s="26"/>
      <c r="U17" s="26"/>
      <c r="V17" s="26"/>
      <c r="W17" s="26"/>
      <c r="X17" s="26"/>
      <c r="Y17" s="26"/>
      <c r="Z17" s="26"/>
    </row>
    <row r="18" spans="1:26" ht="71.25" customHeight="1" x14ac:dyDescent="0.25">
      <c r="A18" s="24"/>
      <c r="B18" s="26"/>
      <c r="C18" s="27" t="s">
        <v>46</v>
      </c>
      <c r="D18" s="26"/>
      <c r="E18" s="28" t="s">
        <v>45</v>
      </c>
      <c r="F18" s="26"/>
      <c r="G18" s="29">
        <v>231600</v>
      </c>
      <c r="H18" s="40">
        <v>2.5</v>
      </c>
      <c r="I18" s="44">
        <v>579000</v>
      </c>
      <c r="J18" s="42"/>
      <c r="K18" s="26"/>
      <c r="L18" s="36">
        <f t="shared" ref="L18" si="2">G18*J18</f>
        <v>0</v>
      </c>
      <c r="M18" s="43"/>
      <c r="N18" s="43"/>
      <c r="O18" s="43"/>
      <c r="P18" s="43"/>
      <c r="Q18" s="43"/>
      <c r="R18" s="43"/>
      <c r="S18" s="26"/>
      <c r="T18" s="26"/>
      <c r="U18" s="26"/>
      <c r="V18" s="26"/>
      <c r="W18" s="26"/>
      <c r="X18" s="26"/>
      <c r="Y18" s="26"/>
      <c r="Z18" s="26"/>
    </row>
    <row r="19" spans="1:26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x14ac:dyDescent="0.25">
      <c r="F254" s="11"/>
      <c r="G254" s="12"/>
      <c r="H254" s="12"/>
      <c r="I254" s="12"/>
    </row>
    <row r="255" spans="1:26" x14ac:dyDescent="0.25">
      <c r="F255" s="11"/>
      <c r="G255" s="12"/>
      <c r="H255" s="12"/>
      <c r="I255" s="12"/>
    </row>
    <row r="256" spans="1:26" x14ac:dyDescent="0.25">
      <c r="F256" s="11"/>
      <c r="G256" s="12"/>
      <c r="H256" s="12"/>
      <c r="I256" s="12"/>
    </row>
    <row r="257" spans="6:9" x14ac:dyDescent="0.25">
      <c r="F257" s="11"/>
      <c r="G257" s="12"/>
      <c r="H257" s="12"/>
      <c r="I257" s="12"/>
    </row>
    <row r="258" spans="6:9" x14ac:dyDescent="0.25">
      <c r="F258" s="11"/>
      <c r="G258" s="12"/>
      <c r="H258" s="12"/>
      <c r="I258" s="12"/>
    </row>
    <row r="259" spans="6:9" x14ac:dyDescent="0.25">
      <c r="F259" s="11"/>
      <c r="G259" s="12"/>
      <c r="H259" s="12"/>
      <c r="I259" s="12"/>
    </row>
    <row r="260" spans="6:9" x14ac:dyDescent="0.25">
      <c r="F260" s="11"/>
      <c r="G260" s="12"/>
      <c r="H260" s="12"/>
      <c r="I260" s="12"/>
    </row>
    <row r="261" spans="6:9" x14ac:dyDescent="0.25">
      <c r="F261" s="11"/>
      <c r="G261" s="12"/>
      <c r="H261" s="12"/>
      <c r="I261" s="12"/>
    </row>
    <row r="262" spans="6:9" x14ac:dyDescent="0.25">
      <c r="F262" s="11"/>
      <c r="G262" s="12"/>
      <c r="H262" s="12"/>
      <c r="I262" s="12"/>
    </row>
    <row r="263" spans="6:9" x14ac:dyDescent="0.25">
      <c r="F263" s="11"/>
      <c r="G263" s="12"/>
      <c r="H263" s="12"/>
      <c r="I263" s="12"/>
    </row>
    <row r="264" spans="6:9" x14ac:dyDescent="0.25">
      <c r="F264" s="11"/>
      <c r="G264" s="12"/>
      <c r="H264" s="12"/>
      <c r="I264" s="12"/>
    </row>
    <row r="265" spans="6:9" x14ac:dyDescent="0.25">
      <c r="F265" s="11"/>
      <c r="G265" s="12"/>
      <c r="H265" s="12"/>
      <c r="I265" s="12"/>
    </row>
    <row r="266" spans="6:9" x14ac:dyDescent="0.25">
      <c r="F266" s="11"/>
      <c r="G266" s="12"/>
      <c r="H266" s="12"/>
      <c r="I266" s="12"/>
    </row>
    <row r="267" spans="6:9" x14ac:dyDescent="0.25">
      <c r="F267" s="11"/>
      <c r="G267" s="12"/>
      <c r="H267" s="12"/>
      <c r="I267" s="12"/>
    </row>
    <row r="268" spans="6:9" x14ac:dyDescent="0.25">
      <c r="F268" s="11"/>
      <c r="G268" s="12"/>
      <c r="H268" s="12"/>
      <c r="I268" s="12"/>
    </row>
    <row r="269" spans="6:9" x14ac:dyDescent="0.25">
      <c r="F269" s="11"/>
      <c r="G269" s="12"/>
      <c r="H269" s="12"/>
      <c r="I269" s="12"/>
    </row>
    <row r="270" spans="6:9" x14ac:dyDescent="0.25">
      <c r="F270" s="11"/>
      <c r="G270" s="12"/>
      <c r="H270" s="12"/>
      <c r="I270" s="12"/>
    </row>
    <row r="271" spans="6:9" x14ac:dyDescent="0.25">
      <c r="F271" s="11"/>
      <c r="G271" s="12"/>
      <c r="H271" s="12"/>
      <c r="I271" s="12"/>
    </row>
    <row r="272" spans="6:9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  <c r="G19092" s="12"/>
      <c r="H19092" s="12"/>
      <c r="I19092" s="12"/>
    </row>
    <row r="19093" spans="6:9" x14ac:dyDescent="0.25">
      <c r="F19093" s="11"/>
    </row>
    <row r="19094" spans="6:9" x14ac:dyDescent="0.25">
      <c r="F19094" s="11"/>
    </row>
    <row r="19095" spans="6:9" x14ac:dyDescent="0.25">
      <c r="F19095" s="11"/>
    </row>
    <row r="19096" spans="6:9" x14ac:dyDescent="0.25">
      <c r="F19096" s="11"/>
    </row>
    <row r="19097" spans="6:9" x14ac:dyDescent="0.25">
      <c r="F19097" s="11"/>
    </row>
    <row r="19098" spans="6:9" x14ac:dyDescent="0.25">
      <c r="F19098" s="11"/>
    </row>
    <row r="19099" spans="6:9" x14ac:dyDescent="0.25">
      <c r="F19099" s="11"/>
    </row>
    <row r="19100" spans="6:9" x14ac:dyDescent="0.25">
      <c r="F19100" s="11"/>
    </row>
    <row r="19101" spans="6:9" x14ac:dyDescent="0.25">
      <c r="F19101" s="11"/>
    </row>
    <row r="19102" spans="6:9" x14ac:dyDescent="0.25">
      <c r="F19102" s="11"/>
    </row>
    <row r="19103" spans="6:9" x14ac:dyDescent="0.25">
      <c r="F19103" s="11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  <row r="19212" spans="6:6" x14ac:dyDescent="0.25">
      <c r="F19212" s="11"/>
    </row>
  </sheetData>
  <sheetProtection algorithmName="SHA-512" hashValue="RQWnsYNC7GFKMHY99iakcoqa23rcF3xriJTeMm8JDE5kW0xePto1FoQkkFMnRdIwNyGWB0DGwSdCW//r98JRFA==" saltValue="iqZ5cEeWE7/J/8ftIJ593Q==" spinCount="100000" sheet="1" objects="1" scenarios="1"/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2018-02-08T13:38:51Z</dcterms:modified>
</cp:coreProperties>
</file>